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5" sheetId="4" r:id="rId1"/>
    <sheet name="Лист2" sheetId="2" r:id="rId2"/>
    <sheet name="Лист3" sheetId="3" r:id="rId3"/>
  </sheets>
  <definedNames>
    <definedName name="_xlnm.Print_Area" localSheetId="0">'2025'!$A$1:$H$52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1" i="4" l="1"/>
  <c r="G33" i="4" l="1"/>
  <c r="G49" i="4" l="1"/>
  <c r="G53" i="4" l="1"/>
  <c r="G36" i="4" l="1"/>
  <c r="G52" i="4" l="1"/>
  <c r="G51" i="4"/>
</calcChain>
</file>

<file path=xl/sharedStrings.xml><?xml version="1.0" encoding="utf-8"?>
<sst xmlns="http://schemas.openxmlformats.org/spreadsheetml/2006/main" count="74" uniqueCount="67">
  <si>
    <t>(руб.)</t>
  </si>
  <si>
    <t>№ п/п</t>
  </si>
  <si>
    <t>1.Учреждения образования</t>
  </si>
  <si>
    <t>Сумма</t>
  </si>
  <si>
    <t xml:space="preserve">Наименование организации </t>
  </si>
  <si>
    <t>1.6.</t>
  </si>
  <si>
    <t>1.3.</t>
  </si>
  <si>
    <t>1.2.</t>
  </si>
  <si>
    <t>1.1.</t>
  </si>
  <si>
    <t>1.7.</t>
  </si>
  <si>
    <t>к Решению Днестровского городского</t>
  </si>
  <si>
    <t>Совета народных депутатов</t>
  </si>
  <si>
    <t>(источник финансирования-налог на содержание жилищного фонда, объектов социально-культурной</t>
  </si>
  <si>
    <t>Статья</t>
  </si>
  <si>
    <t>МДОУ №6, ул.Первомайская,16 А</t>
  </si>
  <si>
    <t>МДОУ №1 ул. Комсомольская, 7А</t>
  </si>
  <si>
    <t>МДОУ №3 ул.Терпиловского, 6</t>
  </si>
  <si>
    <t>МДОУ №2 ул. Терпиловского, 7</t>
  </si>
  <si>
    <t xml:space="preserve">Капитальный ремонт административного здания </t>
  </si>
  <si>
    <t>МДОУ №5 ул. Терпиловвского, 5</t>
  </si>
  <si>
    <t xml:space="preserve"> 2.1</t>
  </si>
  <si>
    <t>Итого по учреждениям образования:</t>
  </si>
  <si>
    <t>Итого по учреждениям спорта:</t>
  </si>
  <si>
    <t xml:space="preserve">Итого по админ.зданиям </t>
  </si>
  <si>
    <t>Всего расходов по  программе:</t>
  </si>
  <si>
    <t>2. Учреждения спорта</t>
  </si>
  <si>
    <t>в т.ч.по статьям</t>
  </si>
  <si>
    <t>Виды  работ</t>
  </si>
  <si>
    <t xml:space="preserve"> сферы и благоустройства территорий города в составе местног бюджета г. Днестровск)</t>
  </si>
  <si>
    <t>МОУ "Днестровская средняя школа № 1" 
ул. Строителей, 28</t>
  </si>
  <si>
    <t>МОУ "Днестровская средняя школа № 2" 
ул. Строителей, 41</t>
  </si>
  <si>
    <t>МОУ ДО "Днестровский ДЮЦ", 
Бульвар Энергетиков, 3</t>
  </si>
  <si>
    <t>ремонт крыльца (вход в здание госадминистрации)</t>
  </si>
  <si>
    <t>установка  ограждения из стекла и нержавеющей стали (перила)</t>
  </si>
  <si>
    <t>ремонт бетонного основания</t>
  </si>
  <si>
    <t>Итого по учреждениям культуры:</t>
  </si>
  <si>
    <t>электромонтажные работы</t>
  </si>
  <si>
    <t>ремонт внутренних помещений (ЗАГС)</t>
  </si>
  <si>
    <t xml:space="preserve">4. Административные здания </t>
  </si>
  <si>
    <t>4.1</t>
  </si>
  <si>
    <t xml:space="preserve">МУ ДК </t>
  </si>
  <si>
    <t>ремонт фасада</t>
  </si>
  <si>
    <t>Программа</t>
  </si>
  <si>
    <t>МОУ ДО "Днестровская ДЮСШ"(зал бокса)</t>
  </si>
  <si>
    <t xml:space="preserve">ремонт внутренних помещений (санузел, душевая) </t>
  </si>
  <si>
    <t xml:space="preserve">ремонт фасада и входной группы </t>
  </si>
  <si>
    <t>1.8.</t>
  </si>
  <si>
    <t>Ремонт внутренних помещий (группы)</t>
  </si>
  <si>
    <t>ремонт внутренних помещений (ремонт танцзала)</t>
  </si>
  <si>
    <t>Ремонт внутренних помещий (санузлы)</t>
  </si>
  <si>
    <t>оплочено 25%</t>
  </si>
  <si>
    <t>работы выполнены оплатить по акту</t>
  </si>
  <si>
    <t>работы начаты</t>
  </si>
  <si>
    <t>3.1</t>
  </si>
  <si>
    <t>ремонт входной группы , пандус , заменна оконных блоков</t>
  </si>
  <si>
    <t>МОУ ДО ДШИ</t>
  </si>
  <si>
    <t>благоустройство територии (замощение тратуарной плиткой)</t>
  </si>
  <si>
    <t>ремонт отмостки</t>
  </si>
  <si>
    <t>Ремонт внутренних помещий (санузлы)
(кредиторская задолженность 2024г)</t>
  </si>
  <si>
    <t>Ремонт внутренних помещий (санузлы)
(кредиторская задолженность 2025г)</t>
  </si>
  <si>
    <t>"Об утверждении местного бюджета г.Днестровска на 2026 г."</t>
  </si>
  <si>
    <t>капитального ремонта объектов  социально- культурного назначения и административных зданий г. Днестровск на 2026 год</t>
  </si>
  <si>
    <t>ремонт системы отопление 
(кредиторская задолженность 2025г)</t>
  </si>
  <si>
    <t>2.Учреждения культуры</t>
  </si>
  <si>
    <t>2.1</t>
  </si>
  <si>
    <t>Приложение №12</t>
  </si>
  <si>
    <t>№ 3 от 17.02.2026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</si>
</sst>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3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0" xfId="0" applyFont="1"/>
    <xf numFmtId="0" fontId="7" fillId="0" borderId="6" xfId="0" applyFont="1" applyBorder="1" applyAlignment="1">
      <alignment horizontal="center"/>
    </xf>
    <xf numFmtId="3" fontId="7" fillId="0" borderId="6" xfId="0" applyNumberFormat="1" applyFont="1" applyBorder="1"/>
    <xf numFmtId="0" fontId="7" fillId="0" borderId="14" xfId="0" applyFont="1" applyBorder="1"/>
    <xf numFmtId="0" fontId="8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Fill="1"/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0" xfId="0" applyFill="1"/>
    <xf numFmtId="3" fontId="3" fillId="0" borderId="14" xfId="0" applyNumberFormat="1" applyFont="1" applyFill="1" applyBorder="1" applyAlignment="1">
      <alignment horizontal="left"/>
    </xf>
    <xf numFmtId="0" fontId="11" fillId="2" borderId="0" xfId="0" applyFont="1" applyFill="1"/>
    <xf numFmtId="0" fontId="11" fillId="0" borderId="0" xfId="0" applyFont="1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3" fontId="11" fillId="2" borderId="0" xfId="0" applyNumberFormat="1" applyFont="1" applyFill="1" applyAlignment="1">
      <alignment horizontal="left"/>
    </xf>
    <xf numFmtId="3" fontId="12" fillId="2" borderId="0" xfId="0" applyNumberFormat="1" applyFont="1" applyFill="1" applyAlignment="1">
      <alignment horizontal="left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3" fontId="3" fillId="0" borderId="13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horizontal="left" vertical="center"/>
    </xf>
    <xf numFmtId="0" fontId="0" fillId="2" borderId="0" xfId="0" applyFill="1"/>
    <xf numFmtId="0" fontId="8" fillId="3" borderId="6" xfId="0" applyFont="1" applyFill="1" applyBorder="1" applyAlignment="1">
      <alignment horizontal="center"/>
    </xf>
    <xf numFmtId="0" fontId="8" fillId="3" borderId="6" xfId="0" applyFont="1" applyFill="1" applyBorder="1"/>
    <xf numFmtId="3" fontId="8" fillId="3" borderId="6" xfId="0" applyNumberFormat="1" applyFont="1" applyFill="1" applyBorder="1"/>
    <xf numFmtId="0" fontId="8" fillId="3" borderId="14" xfId="0" applyFont="1" applyFill="1" applyBorder="1"/>
    <xf numFmtId="3" fontId="3" fillId="0" borderId="21" xfId="0" applyNumberFormat="1" applyFont="1" applyFill="1" applyBorder="1" applyAlignment="1">
      <alignment horizontal="right"/>
    </xf>
    <xf numFmtId="0" fontId="9" fillId="0" borderId="0" xfId="0" applyFont="1"/>
    <xf numFmtId="0" fontId="9" fillId="2" borderId="0" xfId="0" applyFont="1" applyFill="1"/>
    <xf numFmtId="3" fontId="13" fillId="2" borderId="0" xfId="0" applyNumberFormat="1" applyFont="1" applyFill="1"/>
    <xf numFmtId="0" fontId="9" fillId="0" borderId="23" xfId="0" applyFont="1" applyBorder="1"/>
    <xf numFmtId="3" fontId="9" fillId="0" borderId="23" xfId="0" applyNumberFormat="1" applyFont="1" applyBorder="1"/>
    <xf numFmtId="0" fontId="9" fillId="0" borderId="35" xfId="0" applyFont="1" applyBorder="1" applyAlignment="1">
      <alignment horizontal="center"/>
    </xf>
    <xf numFmtId="0" fontId="9" fillId="0" borderId="27" xfId="0" applyFont="1" applyBorder="1"/>
    <xf numFmtId="0" fontId="9" fillId="2" borderId="36" xfId="0" applyFont="1" applyFill="1" applyBorder="1" applyAlignment="1">
      <alignment horizontal="center"/>
    </xf>
    <xf numFmtId="0" fontId="9" fillId="2" borderId="37" xfId="0" applyFont="1" applyFill="1" applyBorder="1"/>
    <xf numFmtId="3" fontId="9" fillId="2" borderId="37" xfId="0" applyNumberFormat="1" applyFont="1" applyFill="1" applyBorder="1"/>
    <xf numFmtId="0" fontId="9" fillId="2" borderId="38" xfId="0" applyFont="1" applyFill="1" applyBorder="1"/>
    <xf numFmtId="0" fontId="14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3" fontId="0" fillId="0" borderId="0" xfId="0" applyNumberFormat="1" applyFill="1"/>
    <xf numFmtId="3" fontId="16" fillId="0" borderId="6" xfId="0" applyNumberFormat="1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left" wrapText="1"/>
    </xf>
    <xf numFmtId="0" fontId="15" fillId="2" borderId="0" xfId="0" applyFont="1" applyFill="1"/>
    <xf numFmtId="0" fontId="15" fillId="0" borderId="0" xfId="0" applyFont="1" applyFill="1"/>
    <xf numFmtId="0" fontId="17" fillId="0" borderId="0" xfId="0" applyFont="1"/>
    <xf numFmtId="0" fontId="18" fillId="0" borderId="0" xfId="0" applyFont="1"/>
    <xf numFmtId="0" fontId="18" fillId="2" borderId="0" xfId="0" applyFont="1" applyFill="1"/>
    <xf numFmtId="3" fontId="3" fillId="0" borderId="27" xfId="0" applyNumberFormat="1" applyFont="1" applyFill="1" applyBorder="1" applyAlignment="1">
      <alignment horizontal="left" vertical="center"/>
    </xf>
    <xf numFmtId="3" fontId="3" fillId="0" borderId="6" xfId="0" applyNumberFormat="1" applyFont="1" applyFill="1" applyBorder="1" applyAlignment="1">
      <alignment horizontal="left" vertical="center" wrapText="1"/>
    </xf>
    <xf numFmtId="0" fontId="10" fillId="0" borderId="0" xfId="0" applyFont="1" applyAlignment="1"/>
    <xf numFmtId="0" fontId="3" fillId="0" borderId="51" xfId="0" applyFont="1" applyFill="1" applyBorder="1" applyAlignment="1">
      <alignment horizontal="center"/>
    </xf>
    <xf numFmtId="3" fontId="3" fillId="0" borderId="51" xfId="0" applyNumberFormat="1" applyFont="1" applyFill="1" applyBorder="1" applyAlignment="1">
      <alignment horizontal="right"/>
    </xf>
    <xf numFmtId="3" fontId="3" fillId="0" borderId="52" xfId="0" applyNumberFormat="1" applyFont="1" applyFill="1" applyBorder="1" applyAlignment="1">
      <alignment horizontal="left"/>
    </xf>
    <xf numFmtId="0" fontId="3" fillId="0" borderId="33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3" fontId="3" fillId="0" borderId="19" xfId="0" applyNumberFormat="1" applyFont="1" applyFill="1" applyBorder="1" applyAlignment="1"/>
    <xf numFmtId="3" fontId="3" fillId="0" borderId="24" xfId="0" applyNumberFormat="1" applyFont="1" applyFill="1" applyBorder="1" applyAlignment="1"/>
    <xf numFmtId="3" fontId="3" fillId="0" borderId="43" xfId="0" applyNumberFormat="1" applyFont="1" applyFill="1" applyBorder="1" applyAlignment="1">
      <alignment horizontal="right"/>
    </xf>
    <xf numFmtId="3" fontId="3" fillId="0" borderId="54" xfId="0" applyNumberFormat="1" applyFont="1" applyFill="1" applyBorder="1" applyAlignment="1">
      <alignment horizontal="left" vertical="center"/>
    </xf>
    <xf numFmtId="16" fontId="3" fillId="0" borderId="18" xfId="0" applyNumberFormat="1" applyFont="1" applyFill="1" applyBorder="1" applyAlignment="1">
      <alignment horizontal="center"/>
    </xf>
    <xf numFmtId="16" fontId="3" fillId="0" borderId="31" xfId="0" applyNumberFormat="1" applyFont="1" applyFill="1" applyBorder="1" applyAlignment="1">
      <alignment horizontal="center"/>
    </xf>
    <xf numFmtId="16" fontId="3" fillId="0" borderId="8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left"/>
    </xf>
    <xf numFmtId="3" fontId="3" fillId="0" borderId="19" xfId="0" applyNumberFormat="1" applyFont="1" applyFill="1" applyBorder="1" applyAlignment="1">
      <alignment vertical="center"/>
    </xf>
    <xf numFmtId="3" fontId="3" fillId="0" borderId="24" xfId="0" applyNumberFormat="1" applyFont="1" applyFill="1" applyBorder="1" applyAlignment="1">
      <alignment vertical="center" wrapText="1"/>
    </xf>
    <xf numFmtId="3" fontId="3" fillId="0" borderId="37" xfId="0" applyNumberFormat="1" applyFont="1" applyFill="1" applyBorder="1" applyAlignment="1">
      <alignment vertical="center"/>
    </xf>
    <xf numFmtId="3" fontId="3" fillId="0" borderId="38" xfId="0" applyNumberFormat="1" applyFont="1" applyFill="1" applyBorder="1" applyAlignment="1">
      <alignment vertical="center"/>
    </xf>
    <xf numFmtId="16" fontId="3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/>
    <xf numFmtId="3" fontId="4" fillId="0" borderId="43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left"/>
    </xf>
    <xf numFmtId="3" fontId="3" fillId="0" borderId="25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/>
    <xf numFmtId="3" fontId="4" fillId="0" borderId="13" xfId="0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horizontal="left"/>
    </xf>
    <xf numFmtId="49" fontId="1" fillId="0" borderId="23" xfId="0" applyNumberFormat="1" applyFont="1" applyFill="1" applyBorder="1" applyAlignment="1">
      <alignment horizontal="center"/>
    </xf>
    <xf numFmtId="3" fontId="3" fillId="0" borderId="58" xfId="0" applyNumberFormat="1" applyFont="1" applyFill="1" applyBorder="1" applyAlignment="1">
      <alignment horizontal="right"/>
    </xf>
    <xf numFmtId="3" fontId="3" fillId="0" borderId="58" xfId="0" applyNumberFormat="1" applyFont="1" applyFill="1" applyBorder="1" applyAlignment="1">
      <alignment horizontal="left" wrapText="1"/>
    </xf>
    <xf numFmtId="3" fontId="3" fillId="0" borderId="24" xfId="0" applyNumberFormat="1" applyFont="1" applyFill="1" applyBorder="1" applyAlignment="1">
      <alignment horizontal="left" wrapText="1"/>
    </xf>
    <xf numFmtId="3" fontId="3" fillId="0" borderId="19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0" fontId="4" fillId="0" borderId="14" xfId="0" applyFont="1" applyFill="1" applyBorder="1" applyAlignment="1"/>
    <xf numFmtId="0" fontId="3" fillId="0" borderId="19" xfId="0" applyFont="1" applyFill="1" applyBorder="1" applyAlignment="1">
      <alignment horizontal="left" vertical="center"/>
    </xf>
    <xf numFmtId="0" fontId="3" fillId="0" borderId="58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58" xfId="0" applyNumberFormat="1" applyFont="1" applyFill="1" applyBorder="1" applyAlignment="1">
      <alignment horizontal="center" vertical="center"/>
    </xf>
    <xf numFmtId="3" fontId="3" fillId="0" borderId="56" xfId="0" applyNumberFormat="1" applyFont="1" applyFill="1" applyBorder="1" applyAlignment="1">
      <alignment horizontal="left"/>
    </xf>
    <xf numFmtId="3" fontId="3" fillId="0" borderId="57" xfId="0" applyNumberFormat="1" applyFont="1" applyFill="1" applyBorder="1" applyAlignment="1">
      <alignment horizontal="left"/>
    </xf>
    <xf numFmtId="3" fontId="3" fillId="0" borderId="25" xfId="0" applyNumberFormat="1" applyFont="1" applyFill="1" applyBorder="1" applyAlignment="1">
      <alignment horizontal="left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6" fontId="3" fillId="0" borderId="18" xfId="0" applyNumberFormat="1" applyFont="1" applyFill="1" applyBorder="1" applyAlignment="1">
      <alignment horizontal="center" vertical="center" wrapText="1"/>
    </xf>
    <xf numFmtId="16" fontId="3" fillId="0" borderId="31" xfId="0" applyNumberFormat="1" applyFont="1" applyFill="1" applyBorder="1" applyAlignment="1">
      <alignment horizontal="center" vertical="center" wrapText="1"/>
    </xf>
    <xf numFmtId="0" fontId="4" fillId="0" borderId="47" xfId="0" applyFont="1" applyFill="1" applyBorder="1" applyAlignment="1"/>
    <xf numFmtId="0" fontId="4" fillId="0" borderId="48" xfId="0" applyFont="1" applyFill="1" applyBorder="1" applyAlignment="1"/>
    <xf numFmtId="0" fontId="4" fillId="0" borderId="49" xfId="0" applyFont="1" applyFill="1" applyBorder="1" applyAlignment="1"/>
    <xf numFmtId="0" fontId="3" fillId="0" borderId="33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2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left" vertical="center" wrapText="1"/>
    </xf>
    <xf numFmtId="16" fontId="3" fillId="0" borderId="18" xfId="0" applyNumberFormat="1" applyFont="1" applyFill="1" applyBorder="1" applyAlignment="1">
      <alignment horizontal="center" vertical="center"/>
    </xf>
    <xf numFmtId="16" fontId="3" fillId="0" borderId="30" xfId="0" applyNumberFormat="1" applyFont="1" applyFill="1" applyBorder="1" applyAlignment="1">
      <alignment horizontal="center" vertical="center"/>
    </xf>
    <xf numFmtId="16" fontId="3" fillId="0" borderId="9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16" fontId="3" fillId="0" borderId="50" xfId="0" applyNumberFormat="1" applyFont="1" applyFill="1" applyBorder="1" applyAlignment="1">
      <alignment horizontal="center" vertical="center" wrapText="1"/>
    </xf>
    <xf numFmtId="16" fontId="3" fillId="0" borderId="53" xfId="0" applyNumberFormat="1" applyFont="1" applyFill="1" applyBorder="1" applyAlignment="1">
      <alignment horizontal="center" vertical="center" wrapText="1"/>
    </xf>
    <xf numFmtId="16" fontId="3" fillId="0" borderId="3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3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2" borderId="39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3" fontId="3" fillId="0" borderId="24" xfId="0" applyNumberFormat="1" applyFont="1" applyFill="1" applyBorder="1" applyAlignment="1">
      <alignment horizontal="left" vertical="center" wrapText="1"/>
    </xf>
    <xf numFmtId="3" fontId="3" fillId="0" borderId="19" xfId="0" applyNumberFormat="1" applyFont="1" applyFill="1" applyBorder="1" applyAlignment="1">
      <alignment horizontal="right" vertical="center"/>
    </xf>
    <xf numFmtId="16" fontId="3" fillId="0" borderId="18" xfId="0" applyNumberFormat="1" applyFont="1" applyFill="1" applyBorder="1" applyAlignment="1">
      <alignment horizontal="center"/>
    </xf>
    <xf numFmtId="16" fontId="3" fillId="0" borderId="31" xfId="0" applyNumberFormat="1" applyFont="1" applyFill="1" applyBorder="1" applyAlignment="1">
      <alignment horizontal="center"/>
    </xf>
    <xf numFmtId="0" fontId="3" fillId="0" borderId="28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46" xfId="0" applyFont="1" applyFill="1" applyBorder="1" applyAlignment="1">
      <alignment horizontal="left" vertical="center"/>
    </xf>
    <xf numFmtId="16" fontId="3" fillId="0" borderId="8" xfId="0" applyNumberFormat="1" applyFont="1" applyFill="1" applyBorder="1" applyAlignment="1">
      <alignment horizontal="center" vertical="center"/>
    </xf>
    <xf numFmtId="16" fontId="3" fillId="0" borderId="3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5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zoomScaleNormal="100" zoomScaleSheetLayoutView="100" workbookViewId="0">
      <selection activeCell="N15" sqref="N15"/>
    </sheetView>
  </sheetViews>
  <sheetFormatPr defaultRowHeight="15" x14ac:dyDescent="0.25"/>
  <cols>
    <col min="1" max="1" width="9.140625" style="11"/>
    <col min="5" max="5" width="11.28515625" customWidth="1"/>
    <col min="6" max="6" width="14.140625" customWidth="1"/>
    <col min="7" max="7" width="14.28515625" customWidth="1"/>
    <col min="8" max="8" width="43.85546875" customWidth="1"/>
    <col min="9" max="9" width="9.140625" style="60"/>
  </cols>
  <sheetData>
    <row r="1" spans="1:12" ht="19.5" customHeight="1" x14ac:dyDescent="0.25">
      <c r="A1" s="9"/>
      <c r="B1" s="1"/>
      <c r="C1" s="18"/>
      <c r="D1" s="19"/>
      <c r="E1" s="20"/>
      <c r="F1" s="20"/>
      <c r="G1" s="56"/>
      <c r="H1" s="57" t="s">
        <v>65</v>
      </c>
    </row>
    <row r="2" spans="1:12" ht="15.75" x14ac:dyDescent="0.25">
      <c r="A2" s="9"/>
      <c r="B2" s="1"/>
      <c r="C2" s="18"/>
      <c r="D2" s="192" t="s">
        <v>10</v>
      </c>
      <c r="E2" s="192"/>
      <c r="F2" s="192"/>
      <c r="G2" s="192"/>
      <c r="H2" s="192"/>
    </row>
    <row r="3" spans="1:12" ht="15.75" x14ac:dyDescent="0.25">
      <c r="A3" s="9"/>
      <c r="B3" s="1"/>
      <c r="C3" s="18"/>
      <c r="D3" s="193" t="s">
        <v>11</v>
      </c>
      <c r="E3" s="193"/>
      <c r="F3" s="193"/>
      <c r="G3" s="193"/>
      <c r="H3" s="193"/>
    </row>
    <row r="4" spans="1:12" ht="15.75" x14ac:dyDescent="0.25">
      <c r="A4" s="9"/>
      <c r="B4" s="1"/>
      <c r="C4" s="18"/>
      <c r="D4" s="193" t="s">
        <v>66</v>
      </c>
      <c r="E4" s="193"/>
      <c r="F4" s="193"/>
      <c r="G4" s="193"/>
      <c r="H4" s="193"/>
    </row>
    <row r="5" spans="1:12" ht="15.75" x14ac:dyDescent="0.25">
      <c r="A5" s="9"/>
      <c r="B5" s="1"/>
      <c r="C5" s="3"/>
      <c r="D5" s="3"/>
      <c r="E5" s="3"/>
      <c r="F5" s="193" t="s">
        <v>60</v>
      </c>
      <c r="G5" s="193"/>
      <c r="H5" s="193"/>
      <c r="I5" s="69"/>
      <c r="J5" s="69"/>
      <c r="K5" s="69"/>
      <c r="L5" s="69"/>
    </row>
    <row r="6" spans="1:12" ht="15.75" x14ac:dyDescent="0.25">
      <c r="A6" s="184" t="s">
        <v>42</v>
      </c>
      <c r="B6" s="184"/>
      <c r="C6" s="184"/>
      <c r="D6" s="184"/>
      <c r="E6" s="184"/>
      <c r="F6" s="184"/>
      <c r="G6" s="184"/>
      <c r="H6" s="184"/>
    </row>
    <row r="7" spans="1:12" ht="33" customHeight="1" x14ac:dyDescent="0.25">
      <c r="A7" s="184" t="s">
        <v>61</v>
      </c>
      <c r="B7" s="184"/>
      <c r="C7" s="184"/>
      <c r="D7" s="184"/>
      <c r="E7" s="184"/>
      <c r="F7" s="184"/>
      <c r="G7" s="184"/>
      <c r="H7" s="184"/>
    </row>
    <row r="8" spans="1:12" ht="15.75" x14ac:dyDescent="0.25">
      <c r="A8" s="184" t="s">
        <v>12</v>
      </c>
      <c r="B8" s="184"/>
      <c r="C8" s="184"/>
      <c r="D8" s="184"/>
      <c r="E8" s="184"/>
      <c r="F8" s="184"/>
      <c r="G8" s="184"/>
      <c r="H8" s="184"/>
    </row>
    <row r="9" spans="1:12" ht="15.75" x14ac:dyDescent="0.25">
      <c r="A9" s="185" t="s">
        <v>28</v>
      </c>
      <c r="B9" s="185"/>
      <c r="C9" s="185"/>
      <c r="D9" s="185"/>
      <c r="E9" s="185"/>
      <c r="F9" s="185"/>
      <c r="G9" s="185"/>
      <c r="H9" s="185"/>
    </row>
    <row r="10" spans="1:12" ht="15.75" x14ac:dyDescent="0.25">
      <c r="A10" s="185"/>
      <c r="B10" s="185"/>
      <c r="C10" s="185"/>
      <c r="D10" s="185"/>
      <c r="E10" s="185"/>
      <c r="F10" s="185"/>
      <c r="G10" s="185"/>
      <c r="H10" s="185"/>
    </row>
    <row r="11" spans="1:12" ht="16.5" thickBot="1" x14ac:dyDescent="0.3">
      <c r="A11" s="10"/>
      <c r="B11" s="4"/>
      <c r="C11" s="4"/>
      <c r="D11" s="4"/>
      <c r="E11" s="4"/>
      <c r="F11" s="4"/>
      <c r="G11" s="2"/>
      <c r="H11" s="2" t="s">
        <v>0</v>
      </c>
    </row>
    <row r="12" spans="1:12" ht="16.5" thickBot="1" x14ac:dyDescent="0.3">
      <c r="A12" s="5" t="s">
        <v>1</v>
      </c>
      <c r="B12" s="186" t="s">
        <v>4</v>
      </c>
      <c r="C12" s="187"/>
      <c r="D12" s="187"/>
      <c r="E12" s="188"/>
      <c r="F12" s="21" t="s">
        <v>13</v>
      </c>
      <c r="G12" s="22" t="s">
        <v>3</v>
      </c>
      <c r="H12" s="21" t="s">
        <v>27</v>
      </c>
    </row>
    <row r="13" spans="1:12" ht="15.75" x14ac:dyDescent="0.25">
      <c r="A13" s="189" t="s">
        <v>2</v>
      </c>
      <c r="B13" s="190"/>
      <c r="C13" s="190"/>
      <c r="D13" s="190"/>
      <c r="E13" s="190"/>
      <c r="F13" s="190"/>
      <c r="G13" s="190"/>
      <c r="H13" s="191"/>
    </row>
    <row r="14" spans="1:12" ht="21" hidden="1" customHeight="1" x14ac:dyDescent="0.25">
      <c r="A14" s="204" t="s">
        <v>8</v>
      </c>
      <c r="B14" s="161" t="s">
        <v>15</v>
      </c>
      <c r="C14" s="162"/>
      <c r="D14" s="162"/>
      <c r="E14" s="206"/>
      <c r="F14" s="207"/>
      <c r="G14" s="71"/>
      <c r="H14" s="72" t="s">
        <v>47</v>
      </c>
      <c r="I14" s="60" t="s">
        <v>52</v>
      </c>
    </row>
    <row r="15" spans="1:12" ht="28.5" customHeight="1" x14ac:dyDescent="0.25">
      <c r="A15" s="205"/>
      <c r="B15" s="201"/>
      <c r="C15" s="202"/>
      <c r="D15" s="202"/>
      <c r="E15" s="203"/>
      <c r="F15" s="208"/>
      <c r="G15" s="84">
        <v>59729</v>
      </c>
      <c r="H15" s="102" t="s">
        <v>59</v>
      </c>
      <c r="I15" s="60" t="s">
        <v>50</v>
      </c>
    </row>
    <row r="16" spans="1:12" ht="29.25" hidden="1" customHeight="1" x14ac:dyDescent="0.25">
      <c r="A16" s="80" t="s">
        <v>7</v>
      </c>
      <c r="B16" s="209" t="s">
        <v>17</v>
      </c>
      <c r="C16" s="209"/>
      <c r="D16" s="209"/>
      <c r="E16" s="209"/>
      <c r="F16" s="73"/>
      <c r="G16" s="84"/>
      <c r="H16" s="76" t="s">
        <v>45</v>
      </c>
    </row>
    <row r="17" spans="1:9" ht="21" hidden="1" customHeight="1" x14ac:dyDescent="0.25">
      <c r="A17" s="23" t="s">
        <v>7</v>
      </c>
      <c r="B17" s="137" t="s">
        <v>16</v>
      </c>
      <c r="C17" s="138"/>
      <c r="D17" s="138"/>
      <c r="E17" s="210"/>
      <c r="F17" s="73"/>
      <c r="G17" s="84"/>
      <c r="H17" s="85" t="s">
        <v>49</v>
      </c>
    </row>
    <row r="18" spans="1:9" ht="29.25" hidden="1" customHeight="1" x14ac:dyDescent="0.25">
      <c r="A18" s="23" t="s">
        <v>6</v>
      </c>
      <c r="B18" s="137" t="s">
        <v>19</v>
      </c>
      <c r="C18" s="138"/>
      <c r="D18" s="138"/>
      <c r="E18" s="138"/>
      <c r="F18" s="73"/>
      <c r="G18" s="84"/>
      <c r="H18" s="102" t="s">
        <v>58</v>
      </c>
      <c r="I18" s="60" t="s">
        <v>51</v>
      </c>
    </row>
    <row r="19" spans="1:9" ht="21" hidden="1" customHeight="1" x14ac:dyDescent="0.25">
      <c r="A19" s="196" t="s">
        <v>7</v>
      </c>
      <c r="B19" s="198" t="s">
        <v>14</v>
      </c>
      <c r="C19" s="199"/>
      <c r="D19" s="199"/>
      <c r="E19" s="200"/>
      <c r="F19" s="73"/>
      <c r="G19" s="84"/>
      <c r="H19" s="85" t="s">
        <v>47</v>
      </c>
      <c r="I19" s="60" t="s">
        <v>52</v>
      </c>
    </row>
    <row r="20" spans="1:9" ht="30.75" customHeight="1" x14ac:dyDescent="0.25">
      <c r="A20" s="197"/>
      <c r="B20" s="201"/>
      <c r="C20" s="202"/>
      <c r="D20" s="202"/>
      <c r="E20" s="203"/>
      <c r="F20" s="73"/>
      <c r="G20" s="84">
        <v>60113</v>
      </c>
      <c r="H20" s="102" t="s">
        <v>59</v>
      </c>
      <c r="I20" s="60" t="s">
        <v>50</v>
      </c>
    </row>
    <row r="21" spans="1:9" ht="21" hidden="1" customHeight="1" x14ac:dyDescent="0.25">
      <c r="A21" s="79"/>
      <c r="B21" s="166"/>
      <c r="C21" s="167"/>
      <c r="D21" s="167"/>
      <c r="E21" s="168"/>
      <c r="F21" s="74"/>
      <c r="G21" s="75"/>
      <c r="H21" s="76"/>
    </row>
    <row r="22" spans="1:9" ht="21" hidden="1" customHeight="1" x14ac:dyDescent="0.25">
      <c r="A22" s="132" t="s">
        <v>5</v>
      </c>
      <c r="B22" s="139" t="s">
        <v>29</v>
      </c>
      <c r="C22" s="140"/>
      <c r="D22" s="140"/>
      <c r="E22" s="140"/>
      <c r="F22" s="151"/>
      <c r="G22" s="195"/>
      <c r="H22" s="194"/>
      <c r="I22" s="60">
        <v>720000</v>
      </c>
    </row>
    <row r="23" spans="1:9" ht="11.25" hidden="1" customHeight="1" x14ac:dyDescent="0.25">
      <c r="A23" s="133"/>
      <c r="B23" s="141"/>
      <c r="C23" s="142"/>
      <c r="D23" s="142"/>
      <c r="E23" s="142"/>
      <c r="F23" s="169"/>
      <c r="G23" s="195"/>
      <c r="H23" s="194"/>
      <c r="I23" s="61"/>
    </row>
    <row r="24" spans="1:9" ht="15" hidden="1" customHeight="1" x14ac:dyDescent="0.25">
      <c r="A24" s="148" t="s">
        <v>9</v>
      </c>
      <c r="B24" s="139" t="s">
        <v>30</v>
      </c>
      <c r="C24" s="140"/>
      <c r="D24" s="140"/>
      <c r="E24" s="144"/>
      <c r="F24" s="151"/>
      <c r="G24" s="195"/>
      <c r="H24" s="194"/>
    </row>
    <row r="25" spans="1:9" ht="12" hidden="1" customHeight="1" x14ac:dyDescent="0.25">
      <c r="A25" s="149"/>
      <c r="B25" s="107"/>
      <c r="C25" s="108"/>
      <c r="D25" s="108"/>
      <c r="E25" s="109"/>
      <c r="F25" s="152"/>
      <c r="G25" s="195"/>
      <c r="H25" s="194"/>
    </row>
    <row r="26" spans="1:9" ht="15" hidden="1" customHeight="1" thickBot="1" x14ac:dyDescent="0.3">
      <c r="A26" s="149"/>
      <c r="B26" s="107"/>
      <c r="C26" s="108"/>
      <c r="D26" s="108"/>
      <c r="E26" s="109"/>
      <c r="F26" s="152"/>
      <c r="G26" s="195"/>
      <c r="H26" s="194"/>
      <c r="I26" s="60">
        <v>660000</v>
      </c>
    </row>
    <row r="27" spans="1:9" ht="15" hidden="1" customHeight="1" x14ac:dyDescent="0.25">
      <c r="A27" s="149"/>
      <c r="B27" s="107"/>
      <c r="C27" s="108"/>
      <c r="D27" s="108"/>
      <c r="E27" s="109"/>
      <c r="F27" s="153"/>
      <c r="G27" s="43"/>
      <c r="H27" s="67" t="s">
        <v>34</v>
      </c>
    </row>
    <row r="28" spans="1:9" ht="15" hidden="1" customHeight="1" x14ac:dyDescent="0.25">
      <c r="A28" s="150"/>
      <c r="B28" s="145"/>
      <c r="C28" s="146"/>
      <c r="D28" s="146"/>
      <c r="E28" s="147"/>
      <c r="F28" s="154"/>
      <c r="G28" s="77"/>
      <c r="H28" s="78" t="s">
        <v>36</v>
      </c>
    </row>
    <row r="29" spans="1:9" ht="0.75" hidden="1" customHeight="1" x14ac:dyDescent="0.25">
      <c r="A29" s="158" t="s">
        <v>46</v>
      </c>
      <c r="B29" s="155" t="s">
        <v>31</v>
      </c>
      <c r="C29" s="155"/>
      <c r="D29" s="155"/>
      <c r="E29" s="155"/>
      <c r="F29" s="70"/>
      <c r="G29" s="71"/>
      <c r="H29" s="72"/>
    </row>
    <row r="30" spans="1:9" ht="27.75" hidden="1" customHeight="1" x14ac:dyDescent="0.25">
      <c r="A30" s="159"/>
      <c r="B30" s="156"/>
      <c r="C30" s="156"/>
      <c r="D30" s="156"/>
      <c r="E30" s="156"/>
      <c r="F30" s="122"/>
      <c r="G30" s="86"/>
      <c r="H30" s="87" t="s">
        <v>48</v>
      </c>
      <c r="I30" s="60" t="s">
        <v>50</v>
      </c>
    </row>
    <row r="31" spans="1:9" ht="30.75" hidden="1" customHeight="1" x14ac:dyDescent="0.25">
      <c r="A31" s="159"/>
      <c r="B31" s="156"/>
      <c r="C31" s="156"/>
      <c r="D31" s="156"/>
      <c r="E31" s="156"/>
      <c r="F31" s="122"/>
      <c r="G31" s="86"/>
      <c r="H31" s="87" t="s">
        <v>56</v>
      </c>
    </row>
    <row r="32" spans="1:9" ht="27.75" hidden="1" customHeight="1" thickBot="1" x14ac:dyDescent="0.3">
      <c r="A32" s="160"/>
      <c r="B32" s="157"/>
      <c r="C32" s="157"/>
      <c r="D32" s="157"/>
      <c r="E32" s="157"/>
      <c r="F32" s="143"/>
      <c r="G32" s="88"/>
      <c r="H32" s="89" t="s">
        <v>57</v>
      </c>
    </row>
    <row r="33" spans="1:10" s="38" customFormat="1" ht="15.75" thickBot="1" x14ac:dyDescent="0.3">
      <c r="A33" s="90"/>
      <c r="B33" s="134" t="s">
        <v>21</v>
      </c>
      <c r="C33" s="135"/>
      <c r="D33" s="135"/>
      <c r="E33" s="136"/>
      <c r="F33" s="91">
        <v>240330</v>
      </c>
      <c r="G33" s="92">
        <f>SUM(G14:G32)</f>
        <v>119842</v>
      </c>
      <c r="H33" s="93"/>
      <c r="I33" s="62"/>
    </row>
    <row r="34" spans="1:10" ht="16.5" hidden="1" thickBot="1" x14ac:dyDescent="0.3">
      <c r="A34" s="163" t="s">
        <v>25</v>
      </c>
      <c r="B34" s="164"/>
      <c r="C34" s="164"/>
      <c r="D34" s="164"/>
      <c r="E34" s="164"/>
      <c r="F34" s="164"/>
      <c r="G34" s="164"/>
      <c r="H34" s="165"/>
    </row>
    <row r="35" spans="1:10" ht="20.25" hidden="1" customHeight="1" thickBot="1" x14ac:dyDescent="0.3">
      <c r="A35" s="81" t="s">
        <v>20</v>
      </c>
      <c r="B35" s="161" t="s">
        <v>43</v>
      </c>
      <c r="C35" s="162"/>
      <c r="D35" s="162"/>
      <c r="E35" s="162"/>
      <c r="F35" s="82"/>
      <c r="G35" s="94"/>
      <c r="H35" s="26" t="s">
        <v>44</v>
      </c>
    </row>
    <row r="36" spans="1:10" s="38" customFormat="1" ht="15.75" hidden="1" thickBot="1" x14ac:dyDescent="0.3">
      <c r="A36" s="95"/>
      <c r="B36" s="117" t="s">
        <v>22</v>
      </c>
      <c r="C36" s="118"/>
      <c r="D36" s="118"/>
      <c r="E36" s="119"/>
      <c r="F36" s="96">
        <v>240330</v>
      </c>
      <c r="G36" s="97">
        <f>SUM(G35:G35)</f>
        <v>0</v>
      </c>
      <c r="H36" s="98"/>
      <c r="I36" s="62"/>
    </row>
    <row r="37" spans="1:10" s="38" customFormat="1" ht="16.5" thickBot="1" x14ac:dyDescent="0.3">
      <c r="A37" s="114" t="s">
        <v>63</v>
      </c>
      <c r="B37" s="115"/>
      <c r="C37" s="115"/>
      <c r="D37" s="115"/>
      <c r="E37" s="115"/>
      <c r="F37" s="115"/>
      <c r="G37" s="115"/>
      <c r="H37" s="116"/>
      <c r="I37" s="62"/>
    </row>
    <row r="38" spans="1:10" s="38" customFormat="1" ht="15.75" hidden="1" x14ac:dyDescent="0.25">
      <c r="A38" s="99" t="s">
        <v>53</v>
      </c>
      <c r="B38" s="126" t="s">
        <v>55</v>
      </c>
      <c r="C38" s="127"/>
      <c r="D38" s="127"/>
      <c r="E38" s="128"/>
      <c r="F38" s="84"/>
      <c r="G38" s="83"/>
      <c r="H38" s="103"/>
      <c r="I38" s="62"/>
    </row>
    <row r="39" spans="1:10" s="38" customFormat="1" ht="27" thickBot="1" x14ac:dyDescent="0.3">
      <c r="A39" s="124" t="s">
        <v>64</v>
      </c>
      <c r="B39" s="120" t="s">
        <v>40</v>
      </c>
      <c r="C39" s="120"/>
      <c r="D39" s="120"/>
      <c r="E39" s="120"/>
      <c r="F39" s="122"/>
      <c r="G39" s="84">
        <v>133093</v>
      </c>
      <c r="H39" s="103" t="s">
        <v>62</v>
      </c>
      <c r="I39" s="62"/>
    </row>
    <row r="40" spans="1:10" s="38" customFormat="1" ht="27" hidden="1" thickBot="1" x14ac:dyDescent="0.3">
      <c r="A40" s="125"/>
      <c r="B40" s="121"/>
      <c r="C40" s="121"/>
      <c r="D40" s="121"/>
      <c r="E40" s="121"/>
      <c r="F40" s="123"/>
      <c r="G40" s="100"/>
      <c r="H40" s="101" t="s">
        <v>54</v>
      </c>
      <c r="I40" s="62"/>
    </row>
    <row r="41" spans="1:10" s="38" customFormat="1" ht="15.75" thickBot="1" x14ac:dyDescent="0.3">
      <c r="A41" s="95"/>
      <c r="B41" s="117" t="s">
        <v>35</v>
      </c>
      <c r="C41" s="118"/>
      <c r="D41" s="118"/>
      <c r="E41" s="119"/>
      <c r="F41" s="96">
        <v>240330</v>
      </c>
      <c r="G41" s="97">
        <f>SUM(G38:G40)</f>
        <v>133093</v>
      </c>
      <c r="H41" s="98"/>
      <c r="I41" s="62"/>
    </row>
    <row r="42" spans="1:10" ht="16.5" hidden="1" thickBot="1" x14ac:dyDescent="0.3">
      <c r="A42" s="129" t="s">
        <v>38</v>
      </c>
      <c r="B42" s="130"/>
      <c r="C42" s="130"/>
      <c r="D42" s="130"/>
      <c r="E42" s="130"/>
      <c r="F42" s="130"/>
      <c r="G42" s="130"/>
      <c r="H42" s="131"/>
    </row>
    <row r="43" spans="1:10" s="25" customFormat="1" ht="20.25" hidden="1" customHeight="1" thickBot="1" x14ac:dyDescent="0.3">
      <c r="A43" s="110" t="s">
        <v>39</v>
      </c>
      <c r="B43" s="104" t="s">
        <v>18</v>
      </c>
      <c r="C43" s="105"/>
      <c r="D43" s="105"/>
      <c r="E43" s="106"/>
      <c r="F43" s="112"/>
      <c r="G43" s="36"/>
      <c r="H43" s="37" t="s">
        <v>32</v>
      </c>
      <c r="I43" s="63"/>
    </row>
    <row r="44" spans="1:10" s="25" customFormat="1" ht="37.5" hidden="1" customHeight="1" thickBot="1" x14ac:dyDescent="0.3">
      <c r="A44" s="111"/>
      <c r="B44" s="107"/>
      <c r="C44" s="108"/>
      <c r="D44" s="108"/>
      <c r="E44" s="109"/>
      <c r="F44" s="113"/>
      <c r="G44" s="36"/>
      <c r="H44" s="37" t="s">
        <v>37</v>
      </c>
      <c r="I44" s="55"/>
    </row>
    <row r="45" spans="1:10" s="25" customFormat="1" ht="40.5" hidden="1" customHeight="1" thickBot="1" x14ac:dyDescent="0.3">
      <c r="A45" s="111"/>
      <c r="B45" s="107"/>
      <c r="C45" s="108"/>
      <c r="D45" s="108"/>
      <c r="E45" s="109"/>
      <c r="F45" s="113"/>
      <c r="G45" s="36"/>
      <c r="H45" s="68" t="s">
        <v>41</v>
      </c>
      <c r="I45" s="55"/>
      <c r="J45" s="58"/>
    </row>
    <row r="46" spans="1:10" s="25" customFormat="1" ht="40.5" hidden="1" customHeight="1" thickBot="1" x14ac:dyDescent="0.3">
      <c r="A46" s="111"/>
      <c r="B46" s="107"/>
      <c r="C46" s="108"/>
      <c r="D46" s="108"/>
      <c r="E46" s="109"/>
      <c r="F46" s="113"/>
      <c r="G46" s="36"/>
      <c r="H46" s="59" t="s">
        <v>33</v>
      </c>
      <c r="I46" s="55"/>
      <c r="J46" s="58"/>
    </row>
    <row r="47" spans="1:10" s="25" customFormat="1" ht="6" hidden="1" customHeight="1" thickBot="1" x14ac:dyDescent="0.3">
      <c r="A47" s="111"/>
      <c r="B47" s="107"/>
      <c r="C47" s="108"/>
      <c r="D47" s="108"/>
      <c r="E47" s="109"/>
      <c r="F47" s="113"/>
      <c r="G47" s="36"/>
      <c r="H47" s="59"/>
      <c r="I47" s="55"/>
      <c r="J47" s="58"/>
    </row>
    <row r="48" spans="1:10" s="25" customFormat="1" ht="5.25" hidden="1" customHeight="1" thickBot="1" x14ac:dyDescent="0.3">
      <c r="A48" s="111"/>
      <c r="B48" s="107"/>
      <c r="C48" s="108"/>
      <c r="D48" s="108"/>
      <c r="E48" s="109"/>
      <c r="F48" s="113"/>
      <c r="G48" s="36"/>
      <c r="H48" s="37"/>
      <c r="I48" s="55"/>
    </row>
    <row r="49" spans="1:11" ht="16.5" hidden="1" thickBot="1" x14ac:dyDescent="0.3">
      <c r="A49" s="12"/>
      <c r="B49" s="175" t="s">
        <v>23</v>
      </c>
      <c r="C49" s="176"/>
      <c r="D49" s="176"/>
      <c r="E49" s="177"/>
      <c r="F49" s="6">
        <v>240340</v>
      </c>
      <c r="G49" s="8">
        <f>G43+G44+G45+G48+G46+G47</f>
        <v>0</v>
      </c>
      <c r="H49" s="7"/>
    </row>
    <row r="50" spans="1:11" s="13" customFormat="1" ht="16.5" hidden="1" thickBot="1" x14ac:dyDescent="0.3">
      <c r="A50" s="14"/>
      <c r="B50" s="174"/>
      <c r="C50" s="174"/>
      <c r="D50" s="174"/>
      <c r="E50" s="174"/>
      <c r="F50" s="24"/>
      <c r="G50" s="15"/>
      <c r="H50" s="16"/>
      <c r="I50" s="64"/>
      <c r="K50" s="55"/>
    </row>
    <row r="51" spans="1:11" s="17" customFormat="1" ht="20.25" customHeight="1" thickBot="1" x14ac:dyDescent="0.25">
      <c r="A51" s="39"/>
      <c r="B51" s="171" t="s">
        <v>24</v>
      </c>
      <c r="C51" s="172"/>
      <c r="D51" s="172"/>
      <c r="E51" s="173"/>
      <c r="F51" s="40"/>
      <c r="G51" s="41">
        <f>G33+G36+G49+G41</f>
        <v>252935</v>
      </c>
      <c r="H51" s="42"/>
      <c r="I51" s="65"/>
    </row>
    <row r="52" spans="1:11" s="44" customFormat="1" ht="14.25" x14ac:dyDescent="0.2">
      <c r="A52" s="49"/>
      <c r="B52" s="178" t="s">
        <v>26</v>
      </c>
      <c r="C52" s="179"/>
      <c r="D52" s="179"/>
      <c r="E52" s="180"/>
      <c r="F52" s="47">
        <v>240330</v>
      </c>
      <c r="G52" s="48">
        <f>G33+G36+G41</f>
        <v>252935</v>
      </c>
      <c r="H52" s="50"/>
      <c r="I52" s="65"/>
    </row>
    <row r="53" spans="1:11" s="45" customFormat="1" ht="15.75" customHeight="1" thickBot="1" x14ac:dyDescent="0.25">
      <c r="A53" s="51"/>
      <c r="B53" s="181"/>
      <c r="C53" s="182"/>
      <c r="D53" s="182"/>
      <c r="E53" s="183"/>
      <c r="F53" s="52">
        <v>240340</v>
      </c>
      <c r="G53" s="53">
        <f>G49</f>
        <v>0</v>
      </c>
      <c r="H53" s="54"/>
      <c r="I53" s="66"/>
    </row>
    <row r="54" spans="1:11" s="27" customFormat="1" x14ac:dyDescent="0.25">
      <c r="A54" s="170"/>
      <c r="B54" s="170"/>
      <c r="C54" s="170"/>
      <c r="D54" s="170"/>
      <c r="G54" s="46"/>
      <c r="I54" s="62"/>
    </row>
    <row r="55" spans="1:11" s="27" customFormat="1" x14ac:dyDescent="0.25">
      <c r="A55" s="30"/>
      <c r="G55" s="46"/>
      <c r="H55" s="62"/>
      <c r="I55" s="62"/>
    </row>
    <row r="56" spans="1:11" s="27" customFormat="1" x14ac:dyDescent="0.25">
      <c r="A56" s="170"/>
      <c r="B56" s="170"/>
      <c r="C56" s="170"/>
      <c r="D56" s="170"/>
      <c r="I56" s="62"/>
    </row>
    <row r="57" spans="1:11" s="27" customFormat="1" x14ac:dyDescent="0.25">
      <c r="A57" s="31"/>
      <c r="I57" s="62"/>
    </row>
    <row r="58" spans="1:11" s="27" customFormat="1" x14ac:dyDescent="0.25">
      <c r="A58" s="31"/>
      <c r="I58" s="62"/>
    </row>
    <row r="59" spans="1:11" s="27" customFormat="1" x14ac:dyDescent="0.25">
      <c r="A59" s="32"/>
      <c r="I59" s="62"/>
    </row>
    <row r="60" spans="1:11" s="27" customFormat="1" x14ac:dyDescent="0.25">
      <c r="A60" s="33"/>
      <c r="B60" s="34"/>
      <c r="C60" s="34"/>
      <c r="D60" s="34"/>
      <c r="E60" s="34"/>
      <c r="F60" s="34"/>
      <c r="G60" s="34"/>
      <c r="I60" s="62"/>
    </row>
    <row r="61" spans="1:11" s="27" customFormat="1" x14ac:dyDescent="0.25">
      <c r="A61" s="35"/>
      <c r="B61" s="34"/>
      <c r="C61" s="34"/>
      <c r="D61" s="34"/>
      <c r="E61" s="34"/>
      <c r="F61" s="34"/>
      <c r="G61" s="34"/>
      <c r="I61" s="62"/>
    </row>
    <row r="62" spans="1:11" s="27" customFormat="1" x14ac:dyDescent="0.25">
      <c r="A62" s="35"/>
      <c r="B62" s="34"/>
      <c r="C62" s="34"/>
      <c r="I62" s="62"/>
    </row>
    <row r="63" spans="1:11" s="27" customFormat="1" x14ac:dyDescent="0.25">
      <c r="A63" s="30"/>
      <c r="I63" s="62"/>
    </row>
    <row r="64" spans="1:11" x14ac:dyDescent="0.25">
      <c r="A64" s="29"/>
      <c r="B64" s="28"/>
      <c r="C64" s="28"/>
      <c r="D64" s="28"/>
      <c r="E64" s="28"/>
      <c r="F64" s="28"/>
      <c r="G64" s="28"/>
      <c r="H64" s="28"/>
    </row>
    <row r="65" spans="1:8" x14ac:dyDescent="0.25">
      <c r="A65" s="29"/>
      <c r="B65" s="28"/>
      <c r="C65" s="28"/>
      <c r="D65" s="28"/>
      <c r="E65" s="28"/>
      <c r="F65" s="28"/>
      <c r="G65" s="28"/>
      <c r="H65" s="28"/>
    </row>
  </sheetData>
  <mergeCells count="54">
    <mergeCell ref="A14:A15"/>
    <mergeCell ref="B14:E15"/>
    <mergeCell ref="F14:F15"/>
    <mergeCell ref="B16:E16"/>
    <mergeCell ref="B17:E17"/>
    <mergeCell ref="H22:H23"/>
    <mergeCell ref="G22:G23"/>
    <mergeCell ref="H24:H26"/>
    <mergeCell ref="G24:G26"/>
    <mergeCell ref="A19:A20"/>
    <mergeCell ref="B19:E20"/>
    <mergeCell ref="D2:H2"/>
    <mergeCell ref="D3:H3"/>
    <mergeCell ref="D4:H4"/>
    <mergeCell ref="A6:H6"/>
    <mergeCell ref="A7:H7"/>
    <mergeCell ref="F5:H5"/>
    <mergeCell ref="A8:H8"/>
    <mergeCell ref="A9:H9"/>
    <mergeCell ref="A10:H10"/>
    <mergeCell ref="B12:E12"/>
    <mergeCell ref="A13:H13"/>
    <mergeCell ref="A56:D56"/>
    <mergeCell ref="B51:E51"/>
    <mergeCell ref="A54:D54"/>
    <mergeCell ref="B50:E50"/>
    <mergeCell ref="B49:E49"/>
    <mergeCell ref="B52:E52"/>
    <mergeCell ref="B53:E53"/>
    <mergeCell ref="B36:E36"/>
    <mergeCell ref="A42:H42"/>
    <mergeCell ref="A22:A23"/>
    <mergeCell ref="B33:E33"/>
    <mergeCell ref="B18:E18"/>
    <mergeCell ref="B22:E23"/>
    <mergeCell ref="F30:F32"/>
    <mergeCell ref="B24:E28"/>
    <mergeCell ref="A24:A28"/>
    <mergeCell ref="F24:F28"/>
    <mergeCell ref="B29:E32"/>
    <mergeCell ref="A29:A32"/>
    <mergeCell ref="B35:E35"/>
    <mergeCell ref="A34:H34"/>
    <mergeCell ref="B21:E21"/>
    <mergeCell ref="F22:F23"/>
    <mergeCell ref="B43:E48"/>
    <mergeCell ref="A43:A48"/>
    <mergeCell ref="F43:F48"/>
    <mergeCell ref="A37:H37"/>
    <mergeCell ref="B41:E41"/>
    <mergeCell ref="B39:E40"/>
    <mergeCell ref="F39:F40"/>
    <mergeCell ref="A39:A40"/>
    <mergeCell ref="B38:E38"/>
  </mergeCells>
  <pageMargins left="0.70866141732283472" right="0.31496062992125984" top="0.55118110236220474" bottom="0.55118110236220474" header="0.31496062992125984" footer="0.31496062992125984"/>
  <pageSetup paperSize="9" scale="76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</vt:lpstr>
      <vt:lpstr>Лист2</vt:lpstr>
      <vt:lpstr>Лист3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2026-02-12T12:52:05Z</dcterms:modified>
</cp:coreProperties>
</file>